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" i="1" l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S15" i="1"/>
  <c r="R15" i="1"/>
  <c r="P15" i="1"/>
  <c r="O15" i="1"/>
  <c r="M15" i="1"/>
  <c r="L15" i="1"/>
  <c r="J15" i="1"/>
  <c r="I15" i="1"/>
  <c r="H15" i="1"/>
  <c r="T15" i="1" s="1"/>
  <c r="K19" i="1" l="1"/>
  <c r="Q19" i="1"/>
  <c r="N19" i="1"/>
  <c r="K15" i="1"/>
  <c r="Q15" i="1"/>
  <c r="N15" i="1"/>
  <c r="H18" i="1"/>
  <c r="G18" i="1"/>
  <c r="F18" i="1"/>
  <c r="H21" i="1" l="1"/>
  <c r="G21" i="1"/>
  <c r="J22" i="1"/>
  <c r="K22" i="1"/>
  <c r="L22" i="1"/>
  <c r="M22" i="1"/>
  <c r="N22" i="1"/>
  <c r="O22" i="1"/>
  <c r="P22" i="1"/>
  <c r="Q22" i="1"/>
  <c r="R22" i="1"/>
  <c r="S22" i="1"/>
  <c r="T22" i="1"/>
  <c r="I22" i="1"/>
  <c r="H22" i="1" l="1"/>
  <c r="G22" i="1"/>
  <c r="F22" i="1"/>
  <c r="E20" i="1"/>
  <c r="D20" i="1"/>
  <c r="C20" i="1"/>
  <c r="E19" i="1"/>
  <c r="D19" i="1"/>
  <c r="C19" i="1"/>
  <c r="E15" i="1"/>
  <c r="D15" i="1"/>
  <c r="C15" i="1"/>
  <c r="E17" i="1" l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<sst xmlns="http://schemas.openxmlformats.org/spreadsheetml/2006/main" count="75" uniqueCount="58">
  <si>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</si>
  <si>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</si>
  <si>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</si>
  <si>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</si>
  <si>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</si>
  <si>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</si>
  <si>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</si>
  <si>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</si>
  <si>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</si>
  <si>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</si>
  <si>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</si>
  <si>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</si>
  <si>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</si>
  <si>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</si>
  <si>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</si>
  <si>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</si>
  <si>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</si>
  <si>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</si>
  <si>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</si>
  <si>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</si>
  <si>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</si>
  <si>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</si>
  <si>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</si>
  <si>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</si>
  <si>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</si>
  <si>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</si>
  <si>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</si>
  <si>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Відходи при холодній обробці</t>
  </si>
  <si>
    <t>Подають на мілкій закусочній тарілці при температурі 60-65 ºС.</t>
  </si>
  <si>
    <t xml:space="preserve">Рецептура № 406
«Сборник  рецептур блюд и
кулинарных изделий для
предприятий общественного питания» 
Видання 1982 р
</t>
  </si>
  <si>
    <t>КАША РИСОВА РОЗСИПЧАСТА З ЦИБУЛЕЮ</t>
  </si>
  <si>
    <t>Крупа рисова</t>
  </si>
  <si>
    <t>Вода</t>
  </si>
  <si>
    <t>Білого кольору, смак і запах властивий нормальній рисовій крупі, без сторонніх присмаків і запахів.</t>
  </si>
  <si>
    <t>Прозора безбарвна рідина, без присмаків і запаху, 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</si>
  <si>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</si>
  <si>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каші</t>
  </si>
  <si>
    <t>Цибуля ріпчаста</t>
  </si>
  <si>
    <t>Маса пасерованої цибулі ріпчастої</t>
  </si>
  <si>
    <t>Цибулини визріли, здорові, цільні, сухі, незабруднені, з добре підсушеними верхніми лусками.</t>
  </si>
  <si>
    <t>Золотисто-жовтого кольору, без стороннього запаху, присмаку і гіркоти.</t>
  </si>
  <si>
    <t>В киплячу підсолену воду всипають підготовлену крупу. Варять, помішуючи до загущення (10-15хв). Потім посуд щільно закривають кришкою і залишають на плиті із зменшеним нагрівом для упрівання каші до готовності. Нарізану кубиками цибулю пасерують на олії. Перед видачею кашу змішують з пасерованою цибулею.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</si>
  <si>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розварені; каша заправлена пасерованою цибулею.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</si>
  <si>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рисовій крупі.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</si>
  <si>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каші з даного виду крупи. Не допускається запаху пригорілої каші.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</si>
  <si>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розсипчаста, м’яка, однорідна.</t>
    </r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</si>
  <si>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</si>
  <si>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</si>
  <si>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>121г ± 3 %</t>
  </si>
  <si>
    <t>ВИХІД</t>
  </si>
  <si>
    <t xml:space="preserve">Маса страви:  </t>
  </si>
  <si>
    <t>97 г ± 3 %</t>
  </si>
  <si>
    <t>ЗП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</si>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</sst>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2" fontId="3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11" zoomScale="70" zoomScaleNormal="100" zoomScalePageLayoutView="70" workbookViewId="0">
      <selection activeCell="F22" sqref="F22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6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6" customWidth="1"/>
    <col min="18" max="18" width="6.140625" customWidth="1"/>
    <col min="19" max="19" width="6" customWidth="1"/>
    <col min="20" max="20" width="6.140625" customWidth="1"/>
    <col min="21" max="21" width="24" customWidth="1"/>
    <col min="22" max="22" width="10.85546875" customWidth="1"/>
    <col min="23" max="23" width="11.85546875" customWidth="1"/>
  </cols>
  <sheetData>
    <row r="1" spans="1:29" x14ac:dyDescent="0.25">
      <c r="A1" s="2"/>
      <c r="B1" s="46" t="s">
        <v>29</v>
      </c>
      <c r="C1" s="46"/>
      <c r="D1" s="46"/>
      <c r="E1" s="46"/>
      <c r="F1" s="46"/>
      <c r="G1" s="46"/>
      <c r="H1" s="46"/>
      <c r="I1" s="2"/>
      <c r="J1" s="2"/>
      <c r="K1" s="2"/>
      <c r="L1" s="2"/>
      <c r="M1" s="2"/>
      <c r="N1" s="2"/>
      <c r="O1" s="2"/>
      <c r="P1" s="4"/>
      <c r="Q1" s="45" t="s">
        <v>17</v>
      </c>
      <c r="R1" s="45"/>
      <c r="S1" s="45"/>
      <c r="T1" s="45"/>
      <c r="U1" s="45"/>
    </row>
    <row r="2" spans="1:29" x14ac:dyDescent="0.25">
      <c r="A2" s="2"/>
      <c r="B2" s="46"/>
      <c r="C2" s="46"/>
      <c r="D2" s="46"/>
      <c r="E2" s="46"/>
      <c r="F2" s="46"/>
      <c r="G2" s="46"/>
      <c r="H2" s="46"/>
      <c r="I2" s="2"/>
      <c r="J2" s="2"/>
      <c r="K2" s="2"/>
      <c r="L2" s="2"/>
      <c r="M2" s="2"/>
      <c r="N2" s="2"/>
      <c r="O2" s="2"/>
      <c r="P2" s="4"/>
      <c r="Q2" s="45" t="s">
        <v>18</v>
      </c>
      <c r="R2" s="45"/>
      <c r="S2" s="45"/>
      <c r="T2" s="45"/>
      <c r="U2" s="45"/>
    </row>
    <row r="3" spans="1:29" x14ac:dyDescent="0.25">
      <c r="A3" s="2"/>
      <c r="B3" s="46"/>
      <c r="C3" s="46"/>
      <c r="D3" s="46"/>
      <c r="E3" s="46"/>
      <c r="F3" s="46"/>
      <c r="G3" s="46"/>
      <c r="H3" s="46"/>
      <c r="I3" s="2"/>
      <c r="J3" s="2"/>
      <c r="K3" s="2"/>
      <c r="L3" s="2"/>
      <c r="M3" s="2"/>
      <c r="N3" s="2"/>
      <c r="O3" s="2"/>
      <c r="P3" s="4"/>
      <c r="Q3" s="45" t="s">
        <v>19</v>
      </c>
      <c r="R3" s="45"/>
      <c r="S3" s="45"/>
      <c r="T3" s="45"/>
      <c r="U3" s="45"/>
    </row>
    <row r="4" spans="1:29" x14ac:dyDescent="0.25">
      <c r="A4" s="2"/>
      <c r="B4" s="46"/>
      <c r="C4" s="46"/>
      <c r="D4" s="46"/>
      <c r="E4" s="46"/>
      <c r="F4" s="46"/>
      <c r="G4" s="46"/>
      <c r="H4" s="46"/>
      <c r="I4" s="2"/>
      <c r="J4" s="2"/>
      <c r="K4" s="2"/>
      <c r="L4" s="2"/>
      <c r="M4" s="2"/>
      <c r="N4" s="2"/>
      <c r="O4" s="2"/>
      <c r="P4" s="4"/>
      <c r="Q4" s="45" t="s">
        <v>20</v>
      </c>
      <c r="R4" s="45"/>
      <c r="S4" s="45"/>
      <c r="T4" s="45"/>
      <c r="U4" s="45"/>
    </row>
    <row r="5" spans="1:29" x14ac:dyDescent="0.25">
      <c r="A5" s="2"/>
      <c r="B5" s="46"/>
      <c r="C5" s="46"/>
      <c r="D5" s="46"/>
      <c r="E5" s="46"/>
      <c r="F5" s="46"/>
      <c r="G5" s="46"/>
      <c r="H5" s="4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5"/>
      <c r="C6" s="35"/>
      <c r="D6" s="35"/>
      <c r="E6" s="35"/>
      <c r="F6" s="35"/>
      <c r="G6" s="35"/>
      <c r="H6" s="35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43" t="s">
        <v>16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9" x14ac:dyDescent="0.25">
      <c r="A8" s="44" t="s">
        <v>30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47" t="s">
        <v>0</v>
      </c>
      <c r="B10" s="52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53" t="s">
        <v>13</v>
      </c>
      <c r="S10" s="53"/>
      <c r="T10" s="53"/>
      <c r="U10" s="53" t="s">
        <v>3</v>
      </c>
      <c r="V10" s="63" t="s">
        <v>27</v>
      </c>
      <c r="W10" s="52" t="s">
        <v>46</v>
      </c>
      <c r="X10" s="52" t="s">
        <v>53</v>
      </c>
    </row>
    <row r="11" spans="1:29" ht="15.75" customHeight="1" x14ac:dyDescent="0.25">
      <c r="A11" s="4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3"/>
      <c r="S11" s="53"/>
      <c r="T11" s="53"/>
      <c r="U11" s="53"/>
      <c r="V11" s="64"/>
      <c r="W11" s="52"/>
      <c r="X11" s="52"/>
    </row>
    <row r="12" spans="1:29" ht="25.5" customHeight="1" x14ac:dyDescent="0.25">
      <c r="A12" s="48"/>
      <c r="B12" s="52"/>
      <c r="C12" s="50" t="s">
        <v>8</v>
      </c>
      <c r="D12" s="50"/>
      <c r="E12" s="50"/>
      <c r="F12" s="50" t="s">
        <v>9</v>
      </c>
      <c r="G12" s="50"/>
      <c r="H12" s="50"/>
      <c r="I12" s="50" t="s">
        <v>10</v>
      </c>
      <c r="J12" s="50"/>
      <c r="K12" s="50"/>
      <c r="L12" s="50" t="s">
        <v>11</v>
      </c>
      <c r="M12" s="50"/>
      <c r="N12" s="50"/>
      <c r="O12" s="50" t="s">
        <v>12</v>
      </c>
      <c r="P12" s="50"/>
      <c r="Q12" s="50"/>
      <c r="R12" s="53"/>
      <c r="S12" s="53"/>
      <c r="T12" s="53"/>
      <c r="U12" s="53"/>
      <c r="V12" s="64"/>
      <c r="W12" s="52"/>
      <c r="X12" s="52"/>
    </row>
    <row r="13" spans="1:29" x14ac:dyDescent="0.25">
      <c r="A13" s="48"/>
      <c r="B13" s="52"/>
      <c r="C13" s="54" t="s">
        <v>4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53"/>
      <c r="V13" s="65"/>
      <c r="W13" s="52"/>
      <c r="X13" s="52"/>
    </row>
    <row r="14" spans="1:29" ht="30.75" customHeight="1" x14ac:dyDescent="0.25">
      <c r="A14" s="49"/>
      <c r="B14" s="52"/>
      <c r="C14" s="15" t="s">
        <v>6</v>
      </c>
      <c r="D14" s="15" t="s">
        <v>7</v>
      </c>
      <c r="E14" s="15" t="s">
        <v>5</v>
      </c>
      <c r="F14" s="15" t="s">
        <v>6</v>
      </c>
      <c r="G14" s="15" t="s">
        <v>7</v>
      </c>
      <c r="H14" s="15" t="s">
        <v>5</v>
      </c>
      <c r="I14" s="15" t="s">
        <v>6</v>
      </c>
      <c r="J14" s="15" t="s">
        <v>7</v>
      </c>
      <c r="K14" s="15" t="s">
        <v>5</v>
      </c>
      <c r="L14" s="15" t="s">
        <v>6</v>
      </c>
      <c r="M14" s="15" t="s">
        <v>7</v>
      </c>
      <c r="N14" s="15" t="s">
        <v>5</v>
      </c>
      <c r="O14" s="15" t="s">
        <v>6</v>
      </c>
      <c r="P14" s="15" t="s">
        <v>7</v>
      </c>
      <c r="Q14" s="15" t="s">
        <v>5</v>
      </c>
      <c r="R14" s="15" t="s">
        <v>6</v>
      </c>
      <c r="S14" s="15" t="s">
        <v>7</v>
      </c>
      <c r="T14" s="15" t="s">
        <v>5</v>
      </c>
      <c r="U14" s="53"/>
      <c r="V14" s="15" t="s">
        <v>15</v>
      </c>
      <c r="W14" s="15" t="s">
        <v>15</v>
      </c>
      <c r="X14" s="42" t="s">
        <v>15</v>
      </c>
      <c r="Z14" s="34" t="s">
        <v>54</v>
      </c>
      <c r="AA14" s="34" t="s">
        <v>55</v>
      </c>
      <c r="AB14" s="34" t="s">
        <v>56</v>
      </c>
      <c r="AC14" s="34" t="s">
        <v>57</v>
      </c>
    </row>
    <row r="15" spans="1:29" ht="53.25" customHeight="1" x14ac:dyDescent="0.25">
      <c r="A15" s="30" t="s">
        <v>52</v>
      </c>
      <c r="B15" s="16" t="s">
        <v>31</v>
      </c>
      <c r="C15" s="17">
        <f t="shared" ref="C15" si="0">(100*F15)/(100-V15)</f>
        <v>31.4</v>
      </c>
      <c r="D15" s="18">
        <f t="shared" ref="D15" si="1">(100*G15)/(100-V15)</f>
        <v>31.4</v>
      </c>
      <c r="E15" s="18">
        <f t="shared" ref="E15" si="2">(100*H15)/(100-V15)</f>
        <v>39.249999999999993</v>
      </c>
      <c r="F15" s="18">
        <v>31.4</v>
      </c>
      <c r="G15" s="18">
        <v>31.4</v>
      </c>
      <c r="H15" s="74">
        <f>G15/0.8</f>
        <v>39.249999999999993</v>
      </c>
      <c r="I15" s="72">
        <f>Z15/100*F15</f>
        <v>2.198</v>
      </c>
      <c r="J15" s="72">
        <f>Z15/100*G15</f>
        <v>2.198</v>
      </c>
      <c r="K15" s="72">
        <f>Z15/100*H15</f>
        <v>2.7474999999999996</v>
      </c>
      <c r="L15" s="72">
        <f>AA15/100*F15</f>
        <v>0.314</v>
      </c>
      <c r="M15" s="72">
        <f>AA15/100*G15</f>
        <v>0.314</v>
      </c>
      <c r="N15" s="72">
        <f>AA15/100*H15</f>
        <v>0.39249999999999996</v>
      </c>
      <c r="O15" s="72">
        <f>AB15/100*F15</f>
        <v>22.545199999999998</v>
      </c>
      <c r="P15" s="72">
        <f>AB15/100*G15</f>
        <v>22.545199999999998</v>
      </c>
      <c r="Q15" s="72">
        <f>AB15/100*H15</f>
        <v>28.181499999999993</v>
      </c>
      <c r="R15" s="73">
        <f>AC15/100*F15</f>
        <v>103.61999999999999</v>
      </c>
      <c r="S15" s="73">
        <f>AC15/100*G15</f>
        <v>103.61999999999999</v>
      </c>
      <c r="T15" s="73">
        <f>AC15/100*H15</f>
        <v>129.52499999999998</v>
      </c>
      <c r="U15" s="39" t="s">
        <v>33</v>
      </c>
      <c r="V15" s="19">
        <v>0</v>
      </c>
      <c r="W15" s="26">
        <v>180</v>
      </c>
      <c r="X15" s="71"/>
      <c r="Z15" s="72">
        <v>7</v>
      </c>
      <c r="AA15" s="72">
        <v>1</v>
      </c>
      <c r="AB15" s="72">
        <v>71.8</v>
      </c>
      <c r="AC15" s="73">
        <v>330</v>
      </c>
    </row>
    <row r="16" spans="1:29" ht="39.75" customHeight="1" x14ac:dyDescent="0.25">
      <c r="A16" s="30"/>
      <c r="B16" s="21" t="s">
        <v>32</v>
      </c>
      <c r="C16" s="17">
        <f t="shared" ref="C16" si="3">(100*F16)/(100-V16)</f>
        <v>66</v>
      </c>
      <c r="D16" s="18">
        <f t="shared" ref="D16" si="4">(100*G16)/(100-V16)</f>
        <v>66</v>
      </c>
      <c r="E16" s="18">
        <f t="shared" ref="E16" si="5">(100*H16)/(100-V16)</f>
        <v>82.5</v>
      </c>
      <c r="F16" s="22">
        <v>66</v>
      </c>
      <c r="G16" s="22">
        <v>66</v>
      </c>
      <c r="H16" s="74">
        <f t="shared" ref="H16:H17" si="6">G16/0.8</f>
        <v>82.5</v>
      </c>
      <c r="I16" s="72">
        <f t="shared" ref="I16:I17" si="7">Z16/100*F16</f>
        <v>0</v>
      </c>
      <c r="J16" s="72">
        <f t="shared" ref="J16:J17" si="8">Z16/100*G16</f>
        <v>0</v>
      </c>
      <c r="K16" s="72">
        <f t="shared" ref="K16:K17" si="9">Z16/100*H16</f>
        <v>0</v>
      </c>
      <c r="L16" s="72">
        <f t="shared" ref="L16:L17" si="10">AA16/100*F16</f>
        <v>0</v>
      </c>
      <c r="M16" s="72">
        <f t="shared" ref="M16:M17" si="11">AA16/100*G16</f>
        <v>0</v>
      </c>
      <c r="N16" s="72">
        <f t="shared" ref="N16:N17" si="12">AA16/100*H16</f>
        <v>0</v>
      </c>
      <c r="O16" s="72">
        <f t="shared" ref="O16:O17" si="13">AB16/100*F16</f>
        <v>0</v>
      </c>
      <c r="P16" s="72">
        <f t="shared" ref="P16:P17" si="14">AB16/100*G16</f>
        <v>0</v>
      </c>
      <c r="Q16" s="72">
        <f t="shared" ref="Q16:Q17" si="15">AB16/100*H16</f>
        <v>0</v>
      </c>
      <c r="R16" s="73">
        <f t="shared" ref="R16:R17" si="16">AC16/100*F16</f>
        <v>0</v>
      </c>
      <c r="S16" s="73">
        <f t="shared" ref="S16:S17" si="17">AC16/100*G16</f>
        <v>0</v>
      </c>
      <c r="T16" s="73">
        <f t="shared" ref="T16:T17" si="18">AC16/100*H16</f>
        <v>0</v>
      </c>
      <c r="U16" s="39" t="s">
        <v>34</v>
      </c>
      <c r="V16" s="23">
        <v>0</v>
      </c>
      <c r="W16" s="26">
        <v>0</v>
      </c>
      <c r="X16" s="71"/>
      <c r="Z16" s="72">
        <v>0</v>
      </c>
      <c r="AA16" s="72">
        <v>0</v>
      </c>
      <c r="AB16" s="72">
        <v>0</v>
      </c>
      <c r="AC16" s="73">
        <v>0</v>
      </c>
    </row>
    <row r="17" spans="1:29" ht="69.75" customHeight="1" x14ac:dyDescent="0.25">
      <c r="A17" s="30"/>
      <c r="B17" s="16" t="s">
        <v>26</v>
      </c>
      <c r="C17" s="36">
        <f>(100*F17)/(100-W17)</f>
        <v>0.3</v>
      </c>
      <c r="D17" s="24">
        <f>(100*G17)/(100-W17)</f>
        <v>0.3</v>
      </c>
      <c r="E17" s="24">
        <f>(100*H17)/(100-W17)</f>
        <v>0.37499999999999994</v>
      </c>
      <c r="F17" s="20">
        <v>0.3</v>
      </c>
      <c r="G17" s="20">
        <v>0.3</v>
      </c>
      <c r="H17" s="75">
        <f t="shared" si="6"/>
        <v>0.37499999999999994</v>
      </c>
      <c r="I17" s="72">
        <f t="shared" si="7"/>
        <v>0</v>
      </c>
      <c r="J17" s="72">
        <f t="shared" si="8"/>
        <v>0</v>
      </c>
      <c r="K17" s="72">
        <f t="shared" si="9"/>
        <v>0</v>
      </c>
      <c r="L17" s="72">
        <f t="shared" si="10"/>
        <v>0</v>
      </c>
      <c r="M17" s="72">
        <f t="shared" si="11"/>
        <v>0</v>
      </c>
      <c r="N17" s="72">
        <f t="shared" si="12"/>
        <v>0</v>
      </c>
      <c r="O17" s="72">
        <f t="shared" si="13"/>
        <v>0</v>
      </c>
      <c r="P17" s="72">
        <f t="shared" si="14"/>
        <v>0</v>
      </c>
      <c r="Q17" s="72">
        <f t="shared" si="15"/>
        <v>0</v>
      </c>
      <c r="R17" s="73">
        <f t="shared" si="16"/>
        <v>0</v>
      </c>
      <c r="S17" s="73">
        <f t="shared" si="17"/>
        <v>0</v>
      </c>
      <c r="T17" s="73">
        <f t="shared" si="18"/>
        <v>0</v>
      </c>
      <c r="U17" s="39" t="s">
        <v>35</v>
      </c>
      <c r="V17" s="26">
        <v>0</v>
      </c>
      <c r="W17" s="26">
        <v>0</v>
      </c>
      <c r="X17" s="71"/>
      <c r="Z17" s="72">
        <v>0</v>
      </c>
      <c r="AA17" s="72">
        <v>0</v>
      </c>
      <c r="AB17" s="72">
        <v>0</v>
      </c>
      <c r="AC17" s="73">
        <v>0</v>
      </c>
    </row>
    <row r="18" spans="1:29" ht="28.5" customHeight="1" x14ac:dyDescent="0.25">
      <c r="A18" s="28"/>
      <c r="B18" s="57" t="s">
        <v>36</v>
      </c>
      <c r="C18" s="58"/>
      <c r="D18" s="58"/>
      <c r="E18" s="59"/>
      <c r="F18" s="38">
        <f>F15+F15*W15/100+F17</f>
        <v>88.22</v>
      </c>
      <c r="G18" s="38">
        <f>G15+G15*W15/100+G17</f>
        <v>88.22</v>
      </c>
      <c r="H18" s="38">
        <f>H15+H15*W15/100+H17</f>
        <v>110.27499999999998</v>
      </c>
      <c r="I18" s="20"/>
      <c r="J18" s="20"/>
      <c r="K18" s="20"/>
      <c r="L18" s="20"/>
      <c r="M18" s="20"/>
      <c r="N18" s="20"/>
      <c r="O18" s="20"/>
      <c r="P18" s="20"/>
      <c r="Q18" s="20"/>
      <c r="R18" s="18"/>
      <c r="S18" s="18"/>
      <c r="T18" s="18"/>
      <c r="U18" s="40"/>
      <c r="V18" s="26">
        <v>0</v>
      </c>
      <c r="W18" s="26">
        <v>0</v>
      </c>
      <c r="X18" s="71"/>
      <c r="Z18" s="72"/>
      <c r="AA18" s="72"/>
      <c r="AB18" s="72"/>
      <c r="AC18" s="73"/>
    </row>
    <row r="19" spans="1:29" ht="58.5" customHeight="1" x14ac:dyDescent="0.25">
      <c r="A19" s="28"/>
      <c r="B19" s="16" t="s">
        <v>37</v>
      </c>
      <c r="C19" s="17">
        <f t="shared" ref="C19:C20" si="19">(100*F19)/(100-V19)</f>
        <v>15.476190476190476</v>
      </c>
      <c r="D19" s="18">
        <f t="shared" ref="D19:D20" si="20">(100*G19)/(100-V19)</f>
        <v>15.476190476190476</v>
      </c>
      <c r="E19" s="18">
        <f t="shared" ref="E19:E20" si="21">(100*H19)/(100-V19)</f>
        <v>19.345238095238095</v>
      </c>
      <c r="F19" s="18">
        <v>13</v>
      </c>
      <c r="G19" s="18">
        <v>13</v>
      </c>
      <c r="H19" s="74">
        <f>G19/0.8</f>
        <v>16.25</v>
      </c>
      <c r="I19" s="72">
        <f>Z19/100*F19</f>
        <v>0.182</v>
      </c>
      <c r="J19" s="72">
        <f>Z19/100*G19</f>
        <v>0.182</v>
      </c>
      <c r="K19" s="72">
        <f>Z19/100*H19</f>
        <v>0.22749999999999998</v>
      </c>
      <c r="L19" s="72">
        <f>AA19/100*F19</f>
        <v>0</v>
      </c>
      <c r="M19" s="72">
        <f>AA19/100*G19</f>
        <v>0</v>
      </c>
      <c r="N19" s="72">
        <f>AA19/100*H19</f>
        <v>0</v>
      </c>
      <c r="O19" s="72">
        <f>AB19/100*F19</f>
        <v>1.274</v>
      </c>
      <c r="P19" s="72">
        <f>AB19/100*G19</f>
        <v>1.274</v>
      </c>
      <c r="Q19" s="72">
        <f>AB19/100*H19</f>
        <v>1.5925</v>
      </c>
      <c r="R19" s="73">
        <f>AC19/100*F19</f>
        <v>5.33</v>
      </c>
      <c r="S19" s="73">
        <f>AC19/100*G19</f>
        <v>5.33</v>
      </c>
      <c r="T19" s="73">
        <f>AC19/100*H19</f>
        <v>6.6624999999999996</v>
      </c>
      <c r="U19" s="40" t="s">
        <v>39</v>
      </c>
      <c r="V19" s="26">
        <v>16</v>
      </c>
      <c r="W19" s="26">
        <v>50</v>
      </c>
      <c r="X19" s="71"/>
      <c r="Z19" s="72">
        <v>1.4</v>
      </c>
      <c r="AA19" s="72">
        <v>0</v>
      </c>
      <c r="AB19" s="72">
        <v>9.8000000000000007</v>
      </c>
      <c r="AC19" s="73">
        <v>41</v>
      </c>
    </row>
    <row r="20" spans="1:29" ht="41.25" customHeight="1" x14ac:dyDescent="0.25">
      <c r="A20" s="28"/>
      <c r="B20" s="25" t="s">
        <v>25</v>
      </c>
      <c r="C20" s="17">
        <f t="shared" si="19"/>
        <v>2</v>
      </c>
      <c r="D20" s="18">
        <f t="shared" si="20"/>
        <v>2</v>
      </c>
      <c r="E20" s="18">
        <f t="shared" si="21"/>
        <v>2.5</v>
      </c>
      <c r="F20" s="18">
        <v>2</v>
      </c>
      <c r="G20" s="18">
        <v>2</v>
      </c>
      <c r="H20" s="74">
        <f>G20/0.8</f>
        <v>2.5</v>
      </c>
      <c r="I20" s="72">
        <f>Z20/100*F20</f>
        <v>0</v>
      </c>
      <c r="J20" s="72">
        <f>Z20/100*G20</f>
        <v>0</v>
      </c>
      <c r="K20" s="72">
        <f>Z20/100*H20</f>
        <v>0</v>
      </c>
      <c r="L20" s="72">
        <f>AA20/100*F20</f>
        <v>1.9980000000000002</v>
      </c>
      <c r="M20" s="72">
        <f>AA20/100*G20</f>
        <v>1.9980000000000002</v>
      </c>
      <c r="N20" s="72">
        <f>AA20/100*H20</f>
        <v>2.4975000000000005</v>
      </c>
      <c r="O20" s="72">
        <f>AB20/100*F20</f>
        <v>0</v>
      </c>
      <c r="P20" s="72">
        <f>AB20/100*G20</f>
        <v>0</v>
      </c>
      <c r="Q20" s="72">
        <f>AB20/100*H20</f>
        <v>0</v>
      </c>
      <c r="R20" s="73">
        <f>AC20/100*F20</f>
        <v>17.98</v>
      </c>
      <c r="S20" s="73">
        <f>AC20/100*G20</f>
        <v>17.98</v>
      </c>
      <c r="T20" s="73">
        <f>AC20/100*H20</f>
        <v>22.475000000000001</v>
      </c>
      <c r="U20" s="40" t="s">
        <v>40</v>
      </c>
      <c r="V20" s="26">
        <v>0</v>
      </c>
      <c r="W20" s="26">
        <v>0</v>
      </c>
      <c r="X20" s="71"/>
      <c r="Z20" s="72">
        <v>0</v>
      </c>
      <c r="AA20" s="72">
        <v>99.9</v>
      </c>
      <c r="AB20" s="72">
        <v>0</v>
      </c>
      <c r="AC20" s="73">
        <v>899</v>
      </c>
    </row>
    <row r="21" spans="1:29" ht="27.75" customHeight="1" x14ac:dyDescent="0.25">
      <c r="A21" s="29"/>
      <c r="B21" s="60" t="s">
        <v>38</v>
      </c>
      <c r="C21" s="61"/>
      <c r="D21" s="61"/>
      <c r="E21" s="62"/>
      <c r="F21" s="27">
        <f>F19*W19/100+F20</f>
        <v>8.5</v>
      </c>
      <c r="G21" s="27">
        <f>G19*W19/100+G20</f>
        <v>8.5</v>
      </c>
      <c r="H21" s="27">
        <f>H19*W19/100+H20</f>
        <v>10.625</v>
      </c>
      <c r="I21" s="20"/>
      <c r="J21" s="20"/>
      <c r="K21" s="20"/>
      <c r="L21" s="20"/>
      <c r="M21" s="20"/>
      <c r="N21" s="20"/>
      <c r="O21" s="20"/>
      <c r="P21" s="20"/>
      <c r="Q21" s="20"/>
      <c r="R21" s="18"/>
      <c r="S21" s="18"/>
      <c r="T21" s="18"/>
      <c r="U21" s="14"/>
      <c r="V21" s="26">
        <v>0</v>
      </c>
      <c r="W21" s="26">
        <v>0</v>
      </c>
      <c r="X21" s="71"/>
      <c r="Z21" s="72"/>
      <c r="AA21" s="72"/>
      <c r="AB21" s="72"/>
      <c r="AC21" s="73"/>
    </row>
    <row r="22" spans="1:29" x14ac:dyDescent="0.25">
      <c r="A22" s="29"/>
      <c r="B22" s="66" t="s">
        <v>49</v>
      </c>
      <c r="C22" s="67"/>
      <c r="D22" s="67"/>
      <c r="E22" s="68"/>
      <c r="F22" s="27">
        <f>F18+F21</f>
        <v>96.72</v>
      </c>
      <c r="G22" s="27">
        <f t="shared" ref="G22:H22" si="22">G18+G21</f>
        <v>96.72</v>
      </c>
      <c r="H22" s="27">
        <f t="shared" si="22"/>
        <v>120.89999999999998</v>
      </c>
      <c r="I22" s="37">
        <f>SUM(I15:I21)</f>
        <v>2.38</v>
      </c>
      <c r="J22" s="37">
        <f t="shared" ref="J22:T22" si="23">SUM(J15:J21)</f>
        <v>2.38</v>
      </c>
      <c r="K22" s="37">
        <f t="shared" si="23"/>
        <v>2.9749999999999996</v>
      </c>
      <c r="L22" s="37">
        <f t="shared" si="23"/>
        <v>2.3120000000000003</v>
      </c>
      <c r="M22" s="37">
        <f t="shared" si="23"/>
        <v>2.3120000000000003</v>
      </c>
      <c r="N22" s="37">
        <f t="shared" si="23"/>
        <v>2.8900000000000006</v>
      </c>
      <c r="O22" s="37">
        <f t="shared" si="23"/>
        <v>23.819199999999999</v>
      </c>
      <c r="P22" s="37">
        <f t="shared" si="23"/>
        <v>23.819199999999999</v>
      </c>
      <c r="Q22" s="37">
        <f t="shared" si="23"/>
        <v>29.773999999999994</v>
      </c>
      <c r="R22" s="27">
        <f t="shared" si="23"/>
        <v>126.92999999999999</v>
      </c>
      <c r="S22" s="27">
        <f t="shared" si="23"/>
        <v>126.92999999999999</v>
      </c>
      <c r="T22" s="27">
        <f t="shared" si="23"/>
        <v>158.66249999999997</v>
      </c>
      <c r="U22" s="3"/>
      <c r="V22" s="26"/>
      <c r="W22" s="34"/>
      <c r="X22" s="71"/>
      <c r="Z22" s="72"/>
      <c r="AA22" s="72"/>
      <c r="AB22" s="72"/>
      <c r="AC22" s="73"/>
    </row>
    <row r="23" spans="1:29" x14ac:dyDescent="0.25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25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44" t="s">
        <v>21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</row>
    <row r="26" spans="1:29" ht="49.5" customHeight="1" x14ac:dyDescent="0.25">
      <c r="A26" s="7"/>
      <c r="B26" s="51" t="s">
        <v>41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</row>
    <row r="27" spans="1:29" ht="16.5" customHeight="1" x14ac:dyDescent="0.25">
      <c r="A27" s="7"/>
      <c r="B27" s="33" t="s">
        <v>28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</row>
    <row r="28" spans="1:29" ht="15" customHeight="1" x14ac:dyDescent="0.25">
      <c r="A28" s="7"/>
      <c r="B28" s="3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44" t="s">
        <v>22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</row>
    <row r="30" spans="1:29" x14ac:dyDescent="0.25">
      <c r="A30" s="1"/>
      <c r="B30" s="5" t="s">
        <v>42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25">
      <c r="A31" s="1"/>
      <c r="B31" s="5" t="s">
        <v>43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45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44" t="s">
        <v>23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</row>
    <row r="36" spans="1:21" x14ac:dyDescent="0.25">
      <c r="A36" s="1"/>
      <c r="B36" s="2" t="s">
        <v>50</v>
      </c>
      <c r="C36" s="5"/>
      <c r="D36" s="70" t="s">
        <v>51</v>
      </c>
      <c r="E36" s="70"/>
      <c r="F36" s="70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70" t="s">
        <v>48</v>
      </c>
      <c r="E37" s="70"/>
      <c r="F37" s="70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69" t="s">
        <v>24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</row>
    <row r="42" spans="1:21" x14ac:dyDescent="0.25">
      <c r="A42" s="1"/>
      <c r="B42" s="5" t="s">
        <v>47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ht="15" customHeight="1" x14ac:dyDescent="0.25">
      <c r="A45" s="1"/>
    </row>
    <row r="46" spans="1:21" x14ac:dyDescent="0.25">
      <c r="A46" s="1"/>
    </row>
    <row r="47" spans="1:21" ht="15" customHeight="1" x14ac:dyDescent="0.25">
      <c r="A47" s="1"/>
    </row>
    <row r="55" ht="30" customHeight="1" x14ac:dyDescent="0.25"/>
  </sheetData>
  <mergeCells count="32">
    <mergeCell ref="X10:X13"/>
    <mergeCell ref="V10:V13"/>
    <mergeCell ref="W10:W13"/>
    <mergeCell ref="B22:E22"/>
    <mergeCell ref="B35:U35"/>
    <mergeCell ref="B41:U41"/>
    <mergeCell ref="B10:B14"/>
    <mergeCell ref="B29:U29"/>
    <mergeCell ref="D36:F36"/>
    <mergeCell ref="D37:F37"/>
    <mergeCell ref="A10:A14"/>
    <mergeCell ref="I12:K12"/>
    <mergeCell ref="L12:N12"/>
    <mergeCell ref="B25:U25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  <mergeCell ref="B21:E21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7:E17 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2022-10-25T18:00:57Z</dcterms:modified>
</cp:coreProperties>
</file>